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еречень" sheetId="2" r:id="rId1"/>
  </sheets>
  <calcPr calcId="162913"/>
</workbook>
</file>

<file path=xl/calcChain.xml><?xml version="1.0" encoding="utf-8"?>
<calcChain xmlns="http://schemas.openxmlformats.org/spreadsheetml/2006/main">
  <c r="G58" i="2" l="1"/>
  <c r="G57" i="2"/>
  <c r="G55" i="2"/>
  <c r="G53" i="2"/>
  <c r="G52" i="2"/>
  <c r="G51" i="2"/>
  <c r="G50" i="2"/>
  <c r="G49" i="2"/>
  <c r="G48" i="2"/>
  <c r="G35" i="2"/>
  <c r="G34" i="2"/>
  <c r="G46" i="2"/>
  <c r="G37" i="2"/>
  <c r="G38" i="2"/>
  <c r="G39" i="2"/>
  <c r="G40" i="2"/>
  <c r="G41" i="2"/>
  <c r="G42" i="2"/>
  <c r="G43" i="2"/>
  <c r="G44" i="2"/>
  <c r="G45" i="2"/>
  <c r="G36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3" i="2"/>
  <c r="G14" i="2"/>
  <c r="G12" i="2"/>
  <c r="G10" i="2"/>
  <c r="G59" i="2" l="1"/>
</calcChain>
</file>

<file path=xl/sharedStrings.xml><?xml version="1.0" encoding="utf-8"?>
<sst xmlns="http://schemas.openxmlformats.org/spreadsheetml/2006/main" count="169" uniqueCount="106">
  <si>
    <t>Наименование ТМЦ</t>
  </si>
  <si>
    <t>Ед. изм.</t>
  </si>
  <si>
    <t xml:space="preserve">Общее кол-во </t>
  </si>
  <si>
    <t>шт.</t>
  </si>
  <si>
    <t xml:space="preserve">№   п/п </t>
  </si>
  <si>
    <t>Тип, марка, технические характеристики (требуемое значение)</t>
  </si>
  <si>
    <t>Контроллер</t>
  </si>
  <si>
    <t>Аккумулятор</t>
  </si>
  <si>
    <t>Разъем</t>
  </si>
  <si>
    <t>Итого</t>
  </si>
  <si>
    <t>Антенна</t>
  </si>
  <si>
    <t>Телефонный аппарат</t>
  </si>
  <si>
    <t>Аккумулятор AASTRA MITEL Aastra Battery pack DT690, Артикул:ВКВ201011/1</t>
  </si>
  <si>
    <t>Аккумулятор Li-Ion, 650 mAh ( 2.40 Wh ), 3.7V, Артикул: CS-ERT390CL</t>
  </si>
  <si>
    <t>Аккумулятор Ni-MH, 600 mAh (2.16 Wh ), 3.6V, конструкция AAA x 3, Артикул: CS-ECT200CL</t>
  </si>
  <si>
    <t xml:space="preserve">Аккумулятор </t>
  </si>
  <si>
    <t>Телефонный аппарат со следующими характеристиками:
- Стандарт передачи данных: DECT;
- Рабочая частота: 1880-1900 Мгц;
- Дисплей: монохромный с подсветкой, не менее 28x35 мм;
- Выход на наушники стандартный, 2,5 мм;
- Класс IP не ниже IP30;
- Совместимость с АТС: поддержка работы функций MD-110. Наличие функций:
-SMS;
- Bluetooth;
- Громкая связь;
- Вибрация;
- Блокировка клавиатуры.
- Телефонная книга не менее чем на 250 номеров.
- Габариты не более (ДхШхВ), мм: 133x53x24;
- Вес не более 115г.
- Время работы в режиме разговора не менее 16ч;
- Время работы в режиме ожидания не менее 180ч;
- Время зарядки около 4ч;
Комплектация:
- Радиотелефон;
- Зарядное устройство;
- Аккумулятор;
- Клипса на пояс;
Руководство пользователя.</t>
  </si>
  <si>
    <t>Системный цифровой телефон</t>
  </si>
  <si>
    <t>Системный цифровой телефон со следующими характеристиками:
- Совместимость с АТС: поддержка работы функций MD-110;
- Наличие разъема подключения гарнитуры;
- LCD дисплей: 320 х 80 с подсветкой, регулируемый угол наклона;
- Количество программируемых кнопок 17;
- Наличие спикерфона;
- Возможность подключения 4-х дополнительных клавишных панелей;
- Цвет: светло-серый;
Комплектация:
- Системный цифровой телефон, трубка;
- Кабель для трубки.</t>
  </si>
  <si>
    <t>Телефонный аппарат со следующими характеристиками:
- Стандарт передачи данных: DECT;
- Совместимость с IP АТС Panasonic KX-TDE200 RU;
- АОН, Caller ID (журнал на 50 вызовов);
- Цифровой автоответчик (до 30 мин);
- Функция резервного питания;
- Интеллектуальная функция (Быстрый доступ);
- Спикерфон на трубке;
- Голосовой АОН;
- Полифонические мелодии звонка (32 тона);
- Телефонный справочник (120 записей);
- Повторный набор номера;
- Возможность подключения дополнительных трубок;
- До 15 часов в режиме разговора;
- До 170 часов в режиме ожидания;
Комплектация:
- Телефонный аппарат - 1 шт;
- Адаптер для сети переменного тока для базового блока - 1 шт;
- Телефонный кабель - 1 шт;
- Аккумуляторные батареи - 2 шт;
Крышка беспроводной трубки - 1 шт.</t>
  </si>
  <si>
    <t xml:space="preserve">Телефонный аппарат </t>
  </si>
  <si>
    <t>Телефонный аппарат со следующими характеристиками:
- 16-значный ЖК-дисплей с часами;
- Спикерфон;
- Мелодия в режиме удержания соединения;
- Однокнопочный набор, 20 номеров;
- Ускоренный набор, 10 номеров;
- Блокировка набора;
- Выключение микрофона;
- Разъем для гарнитуры;
- Электронный регулятор громкости;
- Индикатор вызова;
- Порт для дополнительного телефонного оборудования;
- Автодозвон;
- Программируемая кнопка ’’флэш” (от 80 до 700 мс);
- Переключение тонального/импульсного набора;
- 3 уровня громкости звонка выключен/тихо/громко; Возможность установки на стене.</t>
  </si>
  <si>
    <t>Телефонный аппарат со следующими характеристиками:
- Вес, г: не более 475;
- Размеры (ШхДхВ), мм: не более 150x200x96;
- Клавиатура не менее 16 клавиш;
- Линейный разъем типа: 6Р2С;
Комплектация:
- Телефон, трубка;
- Кабель для трубки;
- Руководство пользователя.</t>
  </si>
  <si>
    <t>Телефонный аппарат со следующими характеристиками:
- Проводной;
- Количество телефонных линий 1;
- Наличие AOH/Caller ID;
- 16-значный ЖК-дисплей;
- Русифицированная телефонная книга на 50 номеров;
- Журнал входящих вызовов на 50 записей;
- Выключение микрофона;
- Индикатор вызова;
- Журнал вызовов на 20 номеров;
- Повторный набор последнего номера;
- 4 уровня громкости звонка (выкл./тихо/средне/громко);
- Возможность установки на стене;
- Размеры упаковки не более 24.6 х 21 х 8 см;
Вес не более 0,834 кг.</t>
  </si>
  <si>
    <t>Телефонный аппарат со следующими характеристиками:
- Проводной;
- Без номеронабирателя;
- Возможность настенной установки;
- Регулятор уровня громкости звонка.</t>
  </si>
  <si>
    <t>Антенна Procom GP 160 5/8 product no: 100000108</t>
  </si>
  <si>
    <t>Антенна автомобильная ANLI AW-6 в комплекте с магнитным креплением MC-1(UHF)LL с UHF разъемом, диаметр 80 мм., кабель 4.0 м.</t>
  </si>
  <si>
    <t>Антенна AKJI-34(0) SMA 5 метров</t>
  </si>
  <si>
    <t>Блок питания К-207 15М 220/12В 15А</t>
  </si>
  <si>
    <t>Блок питания</t>
  </si>
  <si>
    <t>Контактор КМИ-11211 12A230B/AC3 1НЗИЭК</t>
  </si>
  <si>
    <t>Контактор</t>
  </si>
  <si>
    <t>Контроллер щита</t>
  </si>
  <si>
    <t>Контроллер щита Синком-IP/DIN</t>
  </si>
  <si>
    <t>Приставка ПКИ-22 доп.контакты 2з+2р ИЭК</t>
  </si>
  <si>
    <t>Приставка ПКИ-22</t>
  </si>
  <si>
    <t>Роутер 3G со следующими характеристиками:
- Поддержка протоколов маршрутизации: GRE, VRRP;
- Поддержка протоколов модема: GSM/GPRS/EDGE 850/900/1800/1900/2100 MHz, HSDPA 850/900/1800/1900/2100 MHz, HSUPA 900/1900/2100 MHz, UMTS 900/1900/2100 MHz;
- Поддержка DHCP;
- Поддержка NAT;
- Поддержка Dynamic DNS;
- Наличие встроенного файрвола;
- Поддержка VPN;
- Поддержка SPI;
- Поддержка фильтрации МАС-адресов;
- Поддержка фильтрации 1Р-адресов;
- Поддержка: SSH, Telnet;
- Возможность обновления прошивки;
- Интерфейсы: RJ-45, RS-232, USB 2.0;
- Слоты расширения: SIM card - 2 шт., microSD - 1 шт.;
- Размеры не более (ШхВхГ, мм.): 110x39x165;
- Вес не более: 250 г.</t>
  </si>
  <si>
    <t>Роутер 3G</t>
  </si>
  <si>
    <t>Транслятор со следующими характеристиками:
- Сигнализация в канале ТЧ: двухчастотная (1200 и 1600 Гц, способ 2VF);
- Прием и передача импульсного набора телефонных номеров;
- Возможность совместного использования канала ТЧ со средствами телемеханики с диапазоном передачи от 2400 до 3400 Гц;
- Ограничение длительности разговора с принудительным разъединением;
- Совместимость с аппаратурой АДАСЭ;
- Наличие портов: 1хЕ&amp;М + lxFXS.</t>
  </si>
  <si>
    <t xml:space="preserve">Транслятор </t>
  </si>
  <si>
    <t>Мультиметр цифровой со следующими характеристиками:
- Тип мультиметра: цифровой, портативный;
- Базовая погрешность: 0,5%;
- Входное сопротивление R: 10 МОм;
Измеряемые величины:
- Напряжение постоянное: 0 мВ.,.1000 В;
- Напряжение переменное: 0 В...700 В;
- Ток постоянный: 1 мкА...Ю А;
- Ток переменный: 10 мкА...10 А;
- Частота: 1 Гц...20 кГц;
- Сопротивление: 0 Ом...200 Мом;
- Ёмкость: 1 пФ...20 мкФ;
- Дополнительные функции: изм. температуры, испытание диодов, прозвон цепи; Комплектация цифрового мультиметра:
- Прибор;
- Комплект щупов;
- Инструкция на русском языке.</t>
  </si>
  <si>
    <t>Мультиметр цифровой</t>
  </si>
  <si>
    <t>Инвертор со следующими характеристиками:
- Выходное напряжение 220 В, 50 Гц., чистый синус;
- Входное напряжение 40 - 60 В;
- Номинальная мощность 1500 Вт;
- Максимальная мощность 3000 Вт (в течение 2 сек.);
- Диапазон рабочих температур -40 +40 С;
- КПД не менее 92%;
- Защита от короткого замыкания;
- Защита от перегрузки;
- Защита от повышения напряжения питания от АКБ;
- Защита от перегрева;
- Защита аккумулятора от полной разрядки;
- Гальваническая развязка между цепями 48 В и 220 В.
- Размеры не более: 165x245x100 мм.;
- Длина проводов не менее: 50 см.;
- Вес не более 2,5 кг.</t>
  </si>
  <si>
    <t>Инвертор</t>
  </si>
  <si>
    <t>Телефонный аппарат со следующими характеристиками:
- Рабочая частота: 240-390 МГц;
- Радиус действия на открытой местности не менее: 25000 м.;
- Размеры трубки (ВхШхТ) не более: 150x53x32 мм.;
- Вес трубки не более: 210 г.;
- Возможность подключения дополнительных антенн и усилителей;
- Наличие спикерфона;
- Встроенная телефонная книга на 10 номеров (не менее);
- Время работы трубки (режим разговора / режим ожидания) не менее: 2/96 ч.; Комплектация:
- База;
- Трубка с аккумулятором.</t>
  </si>
  <si>
    <t>Станция базовая, KX-TDA0141 DECT (2 канала)</t>
  </si>
  <si>
    <t>Станция базовая</t>
  </si>
  <si>
    <t>Антенна автомобильная Antenex QWFT120</t>
  </si>
  <si>
    <t xml:space="preserve">Антенна </t>
  </si>
  <si>
    <t>Антенна автомобильная Laird Technologies (Antenex) В1443</t>
  </si>
  <si>
    <t>Кабель питания для а/м радиостанций HKN4137</t>
  </si>
  <si>
    <t xml:space="preserve">Кабель питания </t>
  </si>
  <si>
    <t>Контроллер коммуникационный Синком-Д/Зи</t>
  </si>
  <si>
    <t>Основание магнитное Antenex GR8</t>
  </si>
  <si>
    <t>Основание магнитное</t>
  </si>
  <si>
    <t>Преобразователь напряжения со следующими характеристиками:
- Входное напряжение: 24 В / 10 А;
- Предохранитель: 10 А;
- Выходное напряжение: 13,5 ± 0,5 В;
- Максимальная нагрузка: 20 А;
- Постоянная нагрузка: 16 А;
- Габариты не более: 90x170x25 мм.;
- Вес не менее: 500 гр.</t>
  </si>
  <si>
    <t xml:space="preserve">Преобразователь напряжения </t>
  </si>
  <si>
    <t>Пробник наладочный для щита S2000</t>
  </si>
  <si>
    <t xml:space="preserve">Пробник наладочный для щита </t>
  </si>
  <si>
    <t>Разъем BNC B-111F</t>
  </si>
  <si>
    <t>Ящик Для аккумуляторной батареи 275x185x195, мм (из химически стойкой пластмассы)</t>
  </si>
  <si>
    <t xml:space="preserve">Ящик Для аккумуляторной батареи </t>
  </si>
  <si>
    <t>Осциллограф цифровой со следующими характеристиками:
- 20 автоматических измерений: Vpp, Vavg, RMS, Frequency, Period, Vmax, Vmin, Vtop, Vbase, Width, Overshoot, Preshoot, Risetime, Falltime, +Width, -Width, +Duty, -Duty, Delay A?B?Delay A?B;
- Курсорные измерения;
- Режим мультиметра;
- Итерполяция sin(x)/x;
- Хранение осциллограмм не менее: 4 осциллограммы;
- Дисплей 3,8 дюйма цветной ЖКИ, разрешение не менее 320x240 точек;
- USB интерфейс для связи с ПК, программное обеспечение;
- Полоса пропускания 20 МГц;
- Максимальная частота дискретизации 100 Мвыб/сек;
- Время нарастания 17,5 не;
- Вертикальная чувствительность 5 мВ/дел ... 5 В/дел;
- Вертикальное разрешение 8 бит;
- Погрешность ± 5%;
- Входной импеданс 1 МОм ± 2%, 50 пФ ± 5 пФ;
- Максимальное входное напряжение 400 Впик;
- Входы: AC, DC, GND;
- Коэффициент развертки 5 нс/дел ... 100 с/дел;
- Погрешность 0,01 %;
- Память 6 К на канал;
- Режимы синхронизации: фронт, ТВ;
- Пиковый детектор;
- Функция усреднения;</t>
  </si>
  <si>
    <t xml:space="preserve">Осциллограф цифровой </t>
  </si>
  <si>
    <t xml:space="preserve"> Время работы от аккумулятора до 4 часов;
- Габаритные размеры не более: 180x115x40 мм.;
- Масса не более: 0,645 кг.;
Комплектация:
- Прибор;
- Сетевой адаптер;
- Осциллографический щуп;
- Измерительные щупы к мультиметру - 2 шт.;
- Модуль расширения для измерения малых емкостей;
- USB кабель для подключения к ПК;
- Токовый шунт;
- Устройство для калибровки осциллографических пробников;
- Руководство по эксплуатации;
- Программное обеспечение;
- Мягкий футляр для транспортировки.</t>
  </si>
  <si>
    <t>Телефонный аппарат со следующими характеристиками:
- Стандарт передачи данных: DECT;
- Совместимость с IP АТС Panasonic KX-TDE200 RU;
- АОН, Caller ID (журнал на 50 вызовов);
- Цифровой автоответчик (до 30 мин);
- Функция резервного питания;
- Интеллектуальная функция (Быстрый доступ);
- Спикерфон на трубке;
- Голосовой АОН;
- Полифонические мелодии звонка (32 тона);
- Телефонный справочник (120 записей);
- Повторный набор номера;
- Возможность подключения дополнительных трубок;
- До 15 часов в режиме разговора;
- До 170 часов в режиме ожидания;
Комплектация:
- Телефонный аппарат - 1 шт;
- Адаптер для сети переменного тока для базового блока - 1 шт;
- Телефонный кабель - 1 шт;
- Аккумуляторные батареи - 2 шт;
- Крышка беспроводной трубки - 1 шт.</t>
  </si>
  <si>
    <t>Телефонный аппарат со следующими характеристиками:
- Стандарт передачи данных: DECT;
- Рабочая частота 1880-1900 МГц;
- Радиус действия в помещении не менее 50 м;
- Радиус действия на открытой местности не менее 300 м;
- Телефонная книга на 50 номеров;
- Тип дисплея - монохромный;
- Возможность настенного крепления;
- Наличие АОН/Caller ID;
- Журнал вызовов АОН/Caller ID на 50 номеров;
- Громкая связь (спикерфон);
- Время работы трубки в режиме разговора не менее 18 ч;
- Время работы трубки в режиме ожидания не менее 170 ч.</t>
  </si>
  <si>
    <t>Телефонный аппарат со следующими характеристиками:
- Проводной;
- Количество телефонных линий 1;
- Наличие АОН/Caller ID;
- 16-значный ЖК-дисплей;
- Русифицированная телефонная книга на 50 номеров;
- Журнал входящих вызовов на 50 записей;
- Выключение микрофона;
- Индикатор вызова;
- Журнал вызовов на 20 номеров;
- Повторный набор последнего номера;
- 4 уровня громкости звонка (выкл./тихо/средне/громко);
- Возможность установки на стене;
- Размеры упаковки не более 24.6 х 21 х 8 см;
- Вес не более 0,834 кг.</t>
  </si>
  <si>
    <t>Батарейка Duracell Turbo Max АА</t>
  </si>
  <si>
    <t>Батарейка</t>
  </si>
  <si>
    <t xml:space="preserve">Антенна Автомобильная ANLI AW-6 </t>
  </si>
  <si>
    <t>Метеостанция</t>
  </si>
  <si>
    <t>Радиостанция носимая со следующими характеристиками: Технические характеристики
- Диапазоны частот: 446.00625 - 446.09375 МГц;
- Количество каналов: 16;
- Количество каналов памяти: 8;
- Мощность передатчика: 0.5 Вт;
- Радиус действия на открытой местности не менее: 6 км;
- Стандарты кодирования: CTCSS, DCS;
- Количество кодов: 133;
- Автоматический шумоподавитель;
- Дополнительные параметры
- Светоиндикация;
- Количество элементов питания: 1 шт.;
- Тип аккумулятора: Li-Ion, 1200 mAh;
- Габариты не более: 50x81x26 мм.;
- Вес не более: 160 г.
Комплектация:
- Аккумулятор;
- Антенна;
- Документация;
- Зарядное устройство;
- Клипса;
- Подставка для ЗУ;
- Ремешок.</t>
  </si>
  <si>
    <t xml:space="preserve">Радиостанция носимая </t>
  </si>
  <si>
    <t>Радиостанция автомобильная</t>
  </si>
  <si>
    <t>Радиостанция автомобильная со следующими характеристиками:
- Частотный диапазон (МГц): 136-174;
- Количество каналов: 8;
- Тип излучения: 16K0F3E/11K0F3E;
- Ширина канала (кГц): 12.5/25;
- Напряжение питания (В): 13.6 (постоянный ток);
- Импеданс антенны (Ом): 50;
- Рабочий диапазон температур (°С): от -30 до +60;
- Габариты: ШхВхГ мм, (без выступов) не более: 150x40x117.5;
- Масса (кг) не более: 0.8;
- Выходная мощность передатчика Вт (при 13.6 В DC): 25, 10, 2.5.;
- Максимальная девиация частоты (кГц): ±5.0/±2.5 (широкая/узкая);
- Нестабильность частоты: ±2.5 х 10-6;
- Подавление паразитных излучений (дБ): 70 (минимум), 70 (как правило);
- Подавление фона и шумов при ЧМ (дБ): 46/40 (широкая/узкая);
- Уровень нелинейных искажений 3% (при частоте 1 кГц, девиации 40%);
- Чувствительность приемника (мкВ): 0.25 (при 12 дБ SINAD);
- Избирательность по соседнему каналу (дБ): 75/65 (широкая/узкая);
- Избирательность по побочному каналу (дБ): 70 (минимум);
- Подавление интермодуляционных искажений (дБ): 75;
- Звуковая выходная мощность (Вт): 4 (при нагрузке 4 Ом и уровне искажений 5%);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</si>
  <si>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</si>
  <si>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</si>
  <si>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6487,64</t>
  </si>
  <si>
    <t>3737,06</t>
  </si>
  <si>
    <t>3450,32</t>
  </si>
  <si>
    <t>2089,78</t>
  </si>
  <si>
    <t>1578,84</t>
  </si>
  <si>
    <t>3295,74</t>
  </si>
  <si>
    <t>1484,44</t>
  </si>
  <si>
    <t>14556,48</t>
  </si>
  <si>
    <t>16586,08</t>
  </si>
  <si>
    <t>5162,50</t>
  </si>
  <si>
    <t>12374,66</t>
  </si>
  <si>
    <t>23010,00</t>
  </si>
  <si>
    <t>121,54</t>
  </si>
  <si>
    <t>4358,92</t>
  </si>
  <si>
    <t>4992,58</t>
  </si>
  <si>
    <t>21863,04</t>
  </si>
  <si>
    <t>3000,74</t>
  </si>
  <si>
    <t>23393,50</t>
  </si>
  <si>
    <t>Метеостанция со следующими характеристиками:
- Пиктограммы прогноза погоды: Осадки, Переменная облачность. Облачность, Ясно;
- Измерение температуры в помещении и на улице;
- Измерение влажности в помещении и на улице;
- Возможность подключения до 3 внешних датчиков радиусом действия 30 м;
- Предупреждающие сообщения - Жарко / Туман / Заморозки / Шторм / Ветер;
- Предупреждение о заморозках - мигающий зеленый светодиод;
- Радиоконтролируемые часы, календарь;
- Регистрация мин / макс значений температуры за последние 24 часа;
- Индикатор необходимости замены батареек в датчике;
- Индикатор необходимости замены батареек в погодной станции;
- Подсветка дисплея;
- Количество каналов (датчиков) возможных к подключению: 3;
- Формат часов: 12/24;
- Диапазон измерений температуры внутри помещения: от -5 °С до +50 °С;
- Температурное разрешение: 0,1 °С;
- Диапазон измерения влажности: от 25 % до 95 %;
- Разрешающая способность: 1 %;
- Питание: 3 батарейки 1,5В типа АА;
- Вес не более: 241 г.;
- Габаритные размеры не более: 94 х 51 х 182,5 мм;
Характеристики беспроводного датчика:
- Рабочий диапазон температуры снаружи помещения: от -40 °С до +60 °С (от -40 °F до 140 °F)</t>
  </si>
  <si>
    <t>Телефонный аппарат со следующими характеристиками:
- Тип VoIP;
- Поддержка одной SIP-линии;
- Два вызова на одну линию;
- Графический ЖК-дисплей, монохромный, с подсветкой не менее 132x52 пикселя;
- Поддержка русского языка;
- Два Ethemet-порта 10/100 Мбит/с;
- Поддержка QoS и VLAN;
- Поддержка питания РоЕ;
- Поддержка функции автонастройки через TFTP/FTP/HTTP/HTTPS;
- Режимы работы с сетью : Static IP, DHCP, РРРоЕ;
- Поддержка VLAN;
- Поддержка прохождения NAT: STUN;
- Поддержка QoS: DiffServ;
- Поддержка VPN: L2TP;
- Безопасные протоколы: SRTP;
- Поддержка протоколов: SIP vl/v2;
- Количество линий: 1;
- Кодеки: G.711A/U, G.722, G.726, G.729A/B, iLBC, L16 PCM;
- Условная и безусловная переадресация вызова;                                                                                                        - Удержание и ожидание вызова;
- Перевод вызова;
- Быстрый и повторный наборы;
- Отключение микрофона;
- Режим "не беспокоить";
- Отображение CallerlD;
- Телефонная книга на 100 номеров (не менее);</t>
  </si>
  <si>
    <t xml:space="preserve">История вызовов (не менее 100 записей в каждой категории);
- Автоответ;                                                                                                                                                                           - Голосовая почта;
- Регулировка громкости (8 уровней);
- Громкая связь HD;
- Наличие Web-интерфейса;
- Наличие экранного меню;
- Габариты не более, мм: 170x182x132;
- Вес нетто не более, кг: 1;
Комплектация:
- IP телефон с трубкой - 1 шт.;
- Подставка - 1 шт.;
- Адаптер питания - 1 шт.;
- Провод для трубки - 1 шт.;
- Кабель Ethernet - 1 шт.;
- Руководство по установке - 1 шт.;
- Краткое руководство пользователя - 1 шт.;
- Гарантийный талон - 1 шт.                                                                                                </t>
  </si>
  <si>
    <t>Температурное разрешение: 0,1 °С (0,2 °F);                                                                                                                        - Частота передачи радиосигнала: 433 МГц;
- Дальность передачи радиосигнала: 30 м;
- Цикл определения температуры: около 40 секунд;                                                                                                   - Питание: 1 батарейка 1,5В типа АА;
- Вес не более: 62 г.;
- Габаритные размеры не более: 96 х 50 х 22 мм.</t>
  </si>
  <si>
    <t>Потребляемый ток (А) Тх, при 25 Вт.: 5;
- Потребляемый ток (A) Rx, макс. аудиовыход: 0,7;
- Потребляемый ток (А) дежурный режим: 0,25;
Комплектация:
- Радиостанция;
- Выносной микрофон без DTMF НМ-152;
- Кабель питания;                                                                                                                                                                   - Скоба крепления в автомобиле с крепежом;
- Инструкция пользователя.</t>
  </si>
  <si>
    <t>Роутер 3G со следующими характеристиками:
- Поддержка протоколов маршрутизации: GRE, VRRP;
- Поддержка протоколов модема: GSM/GPRS/EDGE 850/900/1800/1900/2100 MHz, HSDPA 850/900/1800/1900/2100 MHz, HSUPA 900/1900/2100 MHz, UMTS 900/1900/2100 MHz;
- Поддержка DHCP;           
- Поддержка NAT;                                                                                                                                                          - Поддержка Dynamic DNS;
- Наличие встроенного файрвола;
- Поддержка VPN;
- Поддержка SPI;
- Поддержка фильтрации МАС-адресов;
- Поддержка фильтрации 1Р-адресов;
- Поддержка: SSH, Telnet;
- Возможность обновления прошивки;
- Интерфейсы: RJ-45, RS-232, USB 2.0;
- Слоты расширения: SIM card - 2 шт., microSD - 1 шт.;
- Размеры не более (ШхВхГ, мм.): 110x39x165;
- Вес не более: 250 г.</t>
  </si>
  <si>
    <t>запрос цен на право заключения договора на  
поставку материалов СДТУ, комплектующих к ним для нужд филиала 
АО «Тюменьэнерго» – «Тюменские распределительные сети»</t>
  </si>
  <si>
    <t xml:space="preserve">приложение 1 к Техническому заданию </t>
  </si>
  <si>
    <t xml:space="preserve">Начальная (максимальная) цена </t>
  </si>
  <si>
    <t>Начальная (максимальная) цена, (руб. с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</si>
</sst>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7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0" fontId="5" fillId="0" borderId="0" xfId="0" applyFont="1" applyAlignment="1">
      <alignment horizontal="left" vertical="center" indent="15"/>
    </xf>
    <xf numFmtId="4" fontId="1" fillId="0" borderId="0" xfId="0" applyNumberFormat="1" applyFont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" fontId="1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4" fontId="1" fillId="0" borderId="1" xfId="1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0" fillId="0" borderId="0" xfId="0" applyFont="1" applyFill="1"/>
    <xf numFmtId="0" fontId="1" fillId="0" borderId="0" xfId="0" applyFont="1" applyAlignment="1">
      <alignment horizontal="left"/>
    </xf>
    <xf numFmtId="0" fontId="3" fillId="0" borderId="2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" fontId="7" fillId="2" borderId="5" xfId="1" applyNumberFormat="1" applyFont="1" applyFill="1" applyBorder="1" applyAlignment="1">
      <alignment horizontal="center" vertical="center" wrapText="1"/>
    </xf>
    <xf numFmtId="4" fontId="7" fillId="2" borderId="6" xfId="1" applyNumberFormat="1" applyFont="1" applyFill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zoomScale="90" zoomScaleNormal="90" workbookViewId="0">
      <selection activeCell="F1" sqref="F1"/>
    </sheetView>
  </sheetViews>
  <sheetFormatPr defaultRowHeight="15.75" x14ac:dyDescent="0.25"/>
  <cols>
    <col min="1" max="1" width="5.28515625" customWidth="1"/>
    <col min="2" max="2" width="31.5703125" customWidth="1"/>
    <col min="3" max="3" width="89.42578125" customWidth="1"/>
    <col min="6" max="6" width="24.140625" style="17" customWidth="1"/>
    <col min="7" max="7" width="26.85546875" style="17" customWidth="1"/>
    <col min="8" max="8" width="9.140625" style="6"/>
  </cols>
  <sheetData>
    <row r="1" spans="1:8" x14ac:dyDescent="0.25">
      <c r="A1" s="1"/>
      <c r="B1" s="1"/>
      <c r="C1" s="2"/>
      <c r="E1" s="1"/>
      <c r="F1" s="28" t="s">
        <v>103</v>
      </c>
      <c r="G1" s="14"/>
      <c r="H1" s="2"/>
    </row>
    <row r="2" spans="1:8" ht="18.75" x14ac:dyDescent="0.25">
      <c r="A2" s="3"/>
      <c r="B2" s="1"/>
      <c r="C2" s="2"/>
      <c r="D2" s="13"/>
      <c r="E2" s="1"/>
      <c r="F2" s="14"/>
      <c r="G2" s="14"/>
      <c r="H2" s="2"/>
    </row>
    <row r="3" spans="1:8" ht="18.75" x14ac:dyDescent="0.25">
      <c r="A3" s="3"/>
      <c r="B3" s="1"/>
      <c r="C3" s="2"/>
      <c r="D3" s="13"/>
      <c r="E3" s="1"/>
      <c r="F3" s="14"/>
      <c r="G3" s="14"/>
      <c r="H3" s="2"/>
    </row>
    <row r="4" spans="1:8" ht="15.75" customHeight="1" x14ac:dyDescent="0.3">
      <c r="A4" s="32" t="s">
        <v>104</v>
      </c>
      <c r="B4" s="32"/>
      <c r="C4" s="32"/>
      <c r="D4" s="32"/>
      <c r="E4" s="32"/>
      <c r="F4" s="32"/>
      <c r="G4" s="32"/>
      <c r="H4" s="2"/>
    </row>
    <row r="5" spans="1:8" x14ac:dyDescent="0.25">
      <c r="A5" s="3"/>
      <c r="B5" s="46" t="s">
        <v>102</v>
      </c>
      <c r="C5" s="46"/>
      <c r="D5" s="46"/>
      <c r="E5" s="46"/>
      <c r="F5" s="46"/>
      <c r="G5" s="46"/>
      <c r="H5" s="2"/>
    </row>
    <row r="6" spans="1:8" x14ac:dyDescent="0.25">
      <c r="A6" s="3"/>
      <c r="B6" s="1"/>
      <c r="C6" s="2"/>
      <c r="D6" s="1"/>
      <c r="E6" s="1"/>
      <c r="F6" s="14"/>
      <c r="G6" s="14"/>
      <c r="H6" s="2"/>
    </row>
    <row r="7" spans="1:8" ht="20.25" customHeight="1" x14ac:dyDescent="0.25">
      <c r="A7" s="33" t="s">
        <v>4</v>
      </c>
      <c r="B7" s="33" t="s">
        <v>0</v>
      </c>
      <c r="C7" s="33" t="s">
        <v>5</v>
      </c>
      <c r="D7" s="33" t="s">
        <v>1</v>
      </c>
      <c r="E7" s="33" t="s">
        <v>2</v>
      </c>
      <c r="F7" s="37" t="s">
        <v>105</v>
      </c>
      <c r="G7" s="37"/>
    </row>
    <row r="8" spans="1:8" ht="74.25" customHeight="1" x14ac:dyDescent="0.25">
      <c r="A8" s="33"/>
      <c r="B8" s="33"/>
      <c r="C8" s="33"/>
      <c r="D8" s="33"/>
      <c r="E8" s="33"/>
      <c r="F8" s="18" t="s">
        <v>76</v>
      </c>
      <c r="G8" s="18" t="s">
        <v>77</v>
      </c>
    </row>
    <row r="9" spans="1:8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</row>
    <row r="10" spans="1:8" ht="343.5" customHeight="1" x14ac:dyDescent="0.25">
      <c r="A10" s="34">
        <v>1</v>
      </c>
      <c r="B10" s="34" t="s">
        <v>11</v>
      </c>
      <c r="C10" s="9" t="s">
        <v>97</v>
      </c>
      <c r="D10" s="34" t="s">
        <v>3</v>
      </c>
      <c r="E10" s="35">
        <v>16</v>
      </c>
      <c r="F10" s="36" t="s">
        <v>78</v>
      </c>
      <c r="G10" s="36">
        <f>E10*F10</f>
        <v>103802.24000000001</v>
      </c>
    </row>
    <row r="11" spans="1:8" ht="230.25" customHeight="1" x14ac:dyDescent="0.25">
      <c r="A11" s="34"/>
      <c r="B11" s="34"/>
      <c r="C11" s="10" t="s">
        <v>98</v>
      </c>
      <c r="D11" s="34"/>
      <c r="E11" s="35"/>
      <c r="F11" s="36"/>
      <c r="G11" s="36"/>
    </row>
    <row r="12" spans="1:8" x14ac:dyDescent="0.25">
      <c r="A12" s="7">
        <v>2</v>
      </c>
      <c r="B12" s="7" t="s">
        <v>15</v>
      </c>
      <c r="C12" s="11" t="s">
        <v>12</v>
      </c>
      <c r="D12" s="7" t="s">
        <v>3</v>
      </c>
      <c r="E12" s="4">
        <v>5</v>
      </c>
      <c r="F12" s="19">
        <v>1875.02</v>
      </c>
      <c r="G12" s="16">
        <f>E12*F12</f>
        <v>9375.1</v>
      </c>
    </row>
    <row r="13" spans="1:8" x14ac:dyDescent="0.25">
      <c r="A13" s="7">
        <v>3</v>
      </c>
      <c r="B13" s="7" t="s">
        <v>7</v>
      </c>
      <c r="C13" s="11" t="s">
        <v>13</v>
      </c>
      <c r="D13" s="7" t="s">
        <v>3</v>
      </c>
      <c r="E13" s="4">
        <v>5</v>
      </c>
      <c r="F13" s="19">
        <v>925.12</v>
      </c>
      <c r="G13" s="16">
        <f t="shared" ref="G13:G14" si="0">E13*F13</f>
        <v>4625.6000000000004</v>
      </c>
    </row>
    <row r="14" spans="1:8" x14ac:dyDescent="0.25">
      <c r="A14" s="7">
        <v>4</v>
      </c>
      <c r="B14" s="7" t="s">
        <v>7</v>
      </c>
      <c r="C14" s="11" t="s">
        <v>14</v>
      </c>
      <c r="D14" s="7" t="s">
        <v>3</v>
      </c>
      <c r="E14" s="4">
        <v>4</v>
      </c>
      <c r="F14" s="19">
        <v>712.72</v>
      </c>
      <c r="G14" s="16">
        <f t="shared" si="0"/>
        <v>2850.88</v>
      </c>
    </row>
    <row r="15" spans="1:8" ht="306" x14ac:dyDescent="0.25">
      <c r="A15" s="7">
        <v>5</v>
      </c>
      <c r="B15" s="7" t="s">
        <v>11</v>
      </c>
      <c r="C15" s="12" t="s">
        <v>16</v>
      </c>
      <c r="D15" s="7" t="s">
        <v>3</v>
      </c>
      <c r="E15" s="4">
        <v>3</v>
      </c>
      <c r="F15" s="16">
        <v>12712.14</v>
      </c>
      <c r="G15" s="16">
        <f t="shared" ref="G15:G36" si="1">E15*F15</f>
        <v>38136.42</v>
      </c>
    </row>
    <row r="16" spans="1:8" ht="146.25" customHeight="1" x14ac:dyDescent="0.25">
      <c r="A16" s="7">
        <v>6</v>
      </c>
      <c r="B16" s="7" t="s">
        <v>17</v>
      </c>
      <c r="C16" s="11" t="s">
        <v>18</v>
      </c>
      <c r="D16" s="7" t="s">
        <v>3</v>
      </c>
      <c r="E16" s="4">
        <v>1</v>
      </c>
      <c r="F16" s="16">
        <v>30362.58</v>
      </c>
      <c r="G16" s="16">
        <f t="shared" si="1"/>
        <v>30362.58</v>
      </c>
    </row>
    <row r="17" spans="1:7" ht="274.5" customHeight="1" x14ac:dyDescent="0.25">
      <c r="A17" s="7">
        <v>7</v>
      </c>
      <c r="B17" s="7" t="s">
        <v>11</v>
      </c>
      <c r="C17" s="11" t="s">
        <v>19</v>
      </c>
      <c r="D17" s="7" t="s">
        <v>3</v>
      </c>
      <c r="E17" s="4">
        <v>1</v>
      </c>
      <c r="F17" s="16">
        <v>3737.06</v>
      </c>
      <c r="G17" s="16">
        <f t="shared" si="1"/>
        <v>3737.06</v>
      </c>
    </row>
    <row r="18" spans="1:7" ht="234" customHeight="1" x14ac:dyDescent="0.25">
      <c r="A18" s="7">
        <v>8</v>
      </c>
      <c r="B18" s="7" t="s">
        <v>20</v>
      </c>
      <c r="C18" s="11" t="s">
        <v>21</v>
      </c>
      <c r="D18" s="7" t="s">
        <v>3</v>
      </c>
      <c r="E18" s="4">
        <v>1</v>
      </c>
      <c r="F18" s="16">
        <v>2862.68</v>
      </c>
      <c r="G18" s="16">
        <f t="shared" si="1"/>
        <v>2862.68</v>
      </c>
    </row>
    <row r="19" spans="1:7" ht="114" customHeight="1" x14ac:dyDescent="0.25">
      <c r="A19" s="7">
        <v>9</v>
      </c>
      <c r="B19" s="7" t="s">
        <v>20</v>
      </c>
      <c r="C19" s="11" t="s">
        <v>22</v>
      </c>
      <c r="D19" s="7" t="s">
        <v>3</v>
      </c>
      <c r="E19" s="4">
        <v>3</v>
      </c>
      <c r="F19" s="16">
        <v>1112.74</v>
      </c>
      <c r="G19" s="16">
        <f t="shared" si="1"/>
        <v>3338.2200000000003</v>
      </c>
    </row>
    <row r="20" spans="1:7" ht="201.75" customHeight="1" x14ac:dyDescent="0.25">
      <c r="A20" s="7">
        <v>10</v>
      </c>
      <c r="B20" s="7" t="s">
        <v>20</v>
      </c>
      <c r="C20" s="11" t="s">
        <v>23</v>
      </c>
      <c r="D20" s="7" t="s">
        <v>3</v>
      </c>
      <c r="E20" s="4">
        <v>1</v>
      </c>
      <c r="F20" s="16">
        <v>2089.7800000000002</v>
      </c>
      <c r="G20" s="16">
        <f t="shared" si="1"/>
        <v>2089.7800000000002</v>
      </c>
    </row>
    <row r="21" spans="1:7" ht="74.25" customHeight="1" x14ac:dyDescent="0.25">
      <c r="A21" s="7">
        <v>11</v>
      </c>
      <c r="B21" s="7" t="s">
        <v>20</v>
      </c>
      <c r="C21" s="11" t="s">
        <v>24</v>
      </c>
      <c r="D21" s="7" t="s">
        <v>3</v>
      </c>
      <c r="E21" s="4">
        <v>5</v>
      </c>
      <c r="F21" s="16">
        <v>995.92</v>
      </c>
      <c r="G21" s="16">
        <f t="shared" si="1"/>
        <v>4979.5999999999995</v>
      </c>
    </row>
    <row r="22" spans="1:7" x14ac:dyDescent="0.25">
      <c r="A22" s="7">
        <v>12</v>
      </c>
      <c r="B22" s="7" t="s">
        <v>10</v>
      </c>
      <c r="C22" s="11" t="s">
        <v>25</v>
      </c>
      <c r="D22" s="7" t="s">
        <v>3</v>
      </c>
      <c r="E22" s="4">
        <v>1</v>
      </c>
      <c r="F22" s="16">
        <v>22750.400000000001</v>
      </c>
      <c r="G22" s="16">
        <f t="shared" si="1"/>
        <v>22750.400000000001</v>
      </c>
    </row>
    <row r="23" spans="1:7" ht="25.5" x14ac:dyDescent="0.25">
      <c r="A23" s="7">
        <v>13</v>
      </c>
      <c r="B23" s="7" t="s">
        <v>10</v>
      </c>
      <c r="C23" s="11" t="s">
        <v>26</v>
      </c>
      <c r="D23" s="7" t="s">
        <v>3</v>
      </c>
      <c r="E23" s="4">
        <v>4</v>
      </c>
      <c r="F23" s="16">
        <v>4358.92</v>
      </c>
      <c r="G23" s="16">
        <f t="shared" si="1"/>
        <v>17435.68</v>
      </c>
    </row>
    <row r="24" spans="1:7" x14ac:dyDescent="0.25">
      <c r="A24" s="7">
        <v>14</v>
      </c>
      <c r="B24" s="7" t="s">
        <v>10</v>
      </c>
      <c r="C24" s="11" t="s">
        <v>27</v>
      </c>
      <c r="D24" s="7" t="s">
        <v>3</v>
      </c>
      <c r="E24" s="4">
        <v>2</v>
      </c>
      <c r="F24" s="16">
        <v>6250.46</v>
      </c>
      <c r="G24" s="16">
        <f t="shared" si="1"/>
        <v>12500.92</v>
      </c>
    </row>
    <row r="25" spans="1:7" x14ac:dyDescent="0.25">
      <c r="A25" s="7">
        <v>15</v>
      </c>
      <c r="B25" s="7" t="s">
        <v>29</v>
      </c>
      <c r="C25" s="11" t="s">
        <v>28</v>
      </c>
      <c r="D25" s="7" t="s">
        <v>3</v>
      </c>
      <c r="E25" s="4">
        <v>1</v>
      </c>
      <c r="F25" s="16">
        <v>16040.92</v>
      </c>
      <c r="G25" s="16">
        <f t="shared" si="1"/>
        <v>16040.92</v>
      </c>
    </row>
    <row r="26" spans="1:7" x14ac:dyDescent="0.25">
      <c r="A26" s="7">
        <v>16</v>
      </c>
      <c r="B26" s="7" t="s">
        <v>31</v>
      </c>
      <c r="C26" s="11" t="s">
        <v>30</v>
      </c>
      <c r="D26" s="7" t="s">
        <v>3</v>
      </c>
      <c r="E26" s="4">
        <v>10</v>
      </c>
      <c r="F26" s="16">
        <v>569.94000000000005</v>
      </c>
      <c r="G26" s="16">
        <f t="shared" si="1"/>
        <v>5699.4000000000005</v>
      </c>
    </row>
    <row r="27" spans="1:7" x14ac:dyDescent="0.25">
      <c r="A27" s="7">
        <v>17</v>
      </c>
      <c r="B27" s="7" t="s">
        <v>32</v>
      </c>
      <c r="C27" s="11" t="s">
        <v>33</v>
      </c>
      <c r="D27" s="7" t="s">
        <v>3</v>
      </c>
      <c r="E27" s="4">
        <v>8</v>
      </c>
      <c r="F27" s="16">
        <v>16586.080000000002</v>
      </c>
      <c r="G27" s="16">
        <f t="shared" si="1"/>
        <v>132688.64000000001</v>
      </c>
    </row>
    <row r="28" spans="1:7" x14ac:dyDescent="0.25">
      <c r="A28" s="7">
        <v>18</v>
      </c>
      <c r="B28" s="7" t="s">
        <v>35</v>
      </c>
      <c r="C28" s="11" t="s">
        <v>34</v>
      </c>
      <c r="D28" s="7" t="s">
        <v>3</v>
      </c>
      <c r="E28" s="4">
        <v>10</v>
      </c>
      <c r="F28" s="16">
        <v>259.60000000000002</v>
      </c>
      <c r="G28" s="16">
        <f t="shared" si="1"/>
        <v>2596</v>
      </c>
    </row>
    <row r="29" spans="1:7" ht="232.5" customHeight="1" x14ac:dyDescent="0.25">
      <c r="A29" s="7">
        <v>19</v>
      </c>
      <c r="B29" s="7" t="s">
        <v>37</v>
      </c>
      <c r="C29" s="11" t="s">
        <v>36</v>
      </c>
      <c r="D29" s="7" t="s">
        <v>3</v>
      </c>
      <c r="E29" s="4">
        <v>2</v>
      </c>
      <c r="F29" s="16">
        <v>23393.5</v>
      </c>
      <c r="G29" s="16">
        <f t="shared" si="1"/>
        <v>46787</v>
      </c>
    </row>
    <row r="30" spans="1:7" ht="103.5" customHeight="1" x14ac:dyDescent="0.25">
      <c r="A30" s="7">
        <v>20</v>
      </c>
      <c r="B30" s="7" t="s">
        <v>39</v>
      </c>
      <c r="C30" s="11" t="s">
        <v>38</v>
      </c>
      <c r="D30" s="7" t="s">
        <v>3</v>
      </c>
      <c r="E30" s="4">
        <v>1</v>
      </c>
      <c r="F30" s="16">
        <v>38151.760000000002</v>
      </c>
      <c r="G30" s="16">
        <f t="shared" si="1"/>
        <v>38151.760000000002</v>
      </c>
    </row>
    <row r="31" spans="1:7" ht="224.25" customHeight="1" x14ac:dyDescent="0.25">
      <c r="A31" s="7">
        <v>21</v>
      </c>
      <c r="B31" s="7" t="s">
        <v>41</v>
      </c>
      <c r="C31" s="11" t="s">
        <v>40</v>
      </c>
      <c r="D31" s="7" t="s">
        <v>3</v>
      </c>
      <c r="E31" s="4">
        <v>1</v>
      </c>
      <c r="F31" s="16">
        <v>818.92</v>
      </c>
      <c r="G31" s="16">
        <f t="shared" si="1"/>
        <v>818.92</v>
      </c>
    </row>
    <row r="32" spans="1:7" ht="69.75" customHeight="1" x14ac:dyDescent="0.25">
      <c r="A32" s="7">
        <v>22</v>
      </c>
      <c r="B32" s="7" t="s">
        <v>20</v>
      </c>
      <c r="C32" s="11" t="s">
        <v>24</v>
      </c>
      <c r="D32" s="7" t="s">
        <v>3</v>
      </c>
      <c r="E32" s="4">
        <v>12</v>
      </c>
      <c r="F32" s="16">
        <v>995.92</v>
      </c>
      <c r="G32" s="16">
        <f t="shared" si="1"/>
        <v>11951.039999999999</v>
      </c>
    </row>
    <row r="33" spans="1:8" ht="207.75" customHeight="1" x14ac:dyDescent="0.25">
      <c r="A33" s="7">
        <v>23</v>
      </c>
      <c r="B33" s="7" t="s">
        <v>43</v>
      </c>
      <c r="C33" s="11" t="s">
        <v>42</v>
      </c>
      <c r="D33" s="7" t="s">
        <v>3</v>
      </c>
      <c r="E33" s="4">
        <v>2</v>
      </c>
      <c r="F33" s="16">
        <v>16750.099999999999</v>
      </c>
      <c r="G33" s="16">
        <f t="shared" si="1"/>
        <v>33500.199999999997</v>
      </c>
    </row>
    <row r="34" spans="1:8" ht="146.25" customHeight="1" x14ac:dyDescent="0.25">
      <c r="A34" s="7">
        <v>24</v>
      </c>
      <c r="B34" s="7" t="s">
        <v>20</v>
      </c>
      <c r="C34" s="11" t="s">
        <v>44</v>
      </c>
      <c r="D34" s="7" t="s">
        <v>3</v>
      </c>
      <c r="E34" s="4">
        <v>1</v>
      </c>
      <c r="F34" s="20" t="s">
        <v>88</v>
      </c>
      <c r="G34" s="16">
        <f t="shared" si="1"/>
        <v>12374.66</v>
      </c>
    </row>
    <row r="35" spans="1:8" x14ac:dyDescent="0.25">
      <c r="A35" s="7">
        <v>25</v>
      </c>
      <c r="B35" s="7" t="s">
        <v>46</v>
      </c>
      <c r="C35" s="11" t="s">
        <v>45</v>
      </c>
      <c r="D35" s="7" t="s">
        <v>3</v>
      </c>
      <c r="E35" s="4">
        <v>1</v>
      </c>
      <c r="F35" s="20" t="s">
        <v>89</v>
      </c>
      <c r="G35" s="16">
        <f t="shared" si="1"/>
        <v>23010</v>
      </c>
    </row>
    <row r="36" spans="1:8" x14ac:dyDescent="0.25">
      <c r="A36" s="7">
        <v>26</v>
      </c>
      <c r="B36" s="7" t="s">
        <v>48</v>
      </c>
      <c r="C36" s="11" t="s">
        <v>47</v>
      </c>
      <c r="D36" s="7" t="s">
        <v>3</v>
      </c>
      <c r="E36" s="4">
        <v>10</v>
      </c>
      <c r="F36" s="20" t="s">
        <v>82</v>
      </c>
      <c r="G36" s="16">
        <f t="shared" si="1"/>
        <v>15788.4</v>
      </c>
    </row>
    <row r="37" spans="1:8" x14ac:dyDescent="0.25">
      <c r="A37" s="7">
        <v>27</v>
      </c>
      <c r="B37" s="7" t="s">
        <v>10</v>
      </c>
      <c r="C37" s="11" t="s">
        <v>49</v>
      </c>
      <c r="D37" s="7" t="s">
        <v>3</v>
      </c>
      <c r="E37" s="4">
        <v>6</v>
      </c>
      <c r="F37" s="20" t="s">
        <v>83</v>
      </c>
      <c r="G37" s="16">
        <f t="shared" ref="G37:G45" si="2">E37*F37</f>
        <v>19774.439999999999</v>
      </c>
    </row>
    <row r="38" spans="1:8" x14ac:dyDescent="0.25">
      <c r="A38" s="7">
        <v>28</v>
      </c>
      <c r="B38" s="7" t="s">
        <v>51</v>
      </c>
      <c r="C38" s="11" t="s">
        <v>50</v>
      </c>
      <c r="D38" s="7" t="s">
        <v>3</v>
      </c>
      <c r="E38" s="4">
        <v>10</v>
      </c>
      <c r="F38" s="20" t="s">
        <v>84</v>
      </c>
      <c r="G38" s="16">
        <f t="shared" si="2"/>
        <v>14844.400000000001</v>
      </c>
    </row>
    <row r="39" spans="1:8" x14ac:dyDescent="0.25">
      <c r="A39" s="7">
        <v>29</v>
      </c>
      <c r="B39" s="7" t="s">
        <v>6</v>
      </c>
      <c r="C39" s="11" t="s">
        <v>52</v>
      </c>
      <c r="D39" s="7" t="s">
        <v>3</v>
      </c>
      <c r="E39" s="4">
        <v>5</v>
      </c>
      <c r="F39" s="20" t="s">
        <v>85</v>
      </c>
      <c r="G39" s="16">
        <f t="shared" si="2"/>
        <v>72782.399999999994</v>
      </c>
    </row>
    <row r="40" spans="1:8" x14ac:dyDescent="0.25">
      <c r="A40" s="7">
        <v>30</v>
      </c>
      <c r="B40" s="7" t="s">
        <v>32</v>
      </c>
      <c r="C40" s="11" t="s">
        <v>33</v>
      </c>
      <c r="D40" s="7" t="s">
        <v>3</v>
      </c>
      <c r="E40" s="4">
        <v>1</v>
      </c>
      <c r="F40" s="20" t="s">
        <v>86</v>
      </c>
      <c r="G40" s="16">
        <f t="shared" si="2"/>
        <v>16586.080000000002</v>
      </c>
    </row>
    <row r="41" spans="1:8" x14ac:dyDescent="0.25">
      <c r="A41" s="7">
        <v>31</v>
      </c>
      <c r="B41" s="7" t="s">
        <v>54</v>
      </c>
      <c r="C41" s="11" t="s">
        <v>53</v>
      </c>
      <c r="D41" s="7" t="s">
        <v>3</v>
      </c>
      <c r="E41" s="4">
        <v>6</v>
      </c>
      <c r="F41" s="20">
        <v>4383.7</v>
      </c>
      <c r="G41" s="16">
        <f t="shared" si="2"/>
        <v>26302.199999999997</v>
      </c>
    </row>
    <row r="42" spans="1:8" ht="117" customHeight="1" x14ac:dyDescent="0.25">
      <c r="A42" s="7">
        <v>32</v>
      </c>
      <c r="B42" s="7" t="s">
        <v>56</v>
      </c>
      <c r="C42" s="11" t="s">
        <v>55</v>
      </c>
      <c r="D42" s="7" t="s">
        <v>3</v>
      </c>
      <c r="E42" s="4">
        <v>6</v>
      </c>
      <c r="F42" s="20" t="s">
        <v>87</v>
      </c>
      <c r="G42" s="16">
        <f t="shared" si="2"/>
        <v>30975</v>
      </c>
    </row>
    <row r="43" spans="1:8" x14ac:dyDescent="0.25">
      <c r="A43" s="7">
        <v>33</v>
      </c>
      <c r="B43" s="7" t="s">
        <v>58</v>
      </c>
      <c r="C43" s="11" t="s">
        <v>57</v>
      </c>
      <c r="D43" s="7" t="s">
        <v>3</v>
      </c>
      <c r="E43" s="4">
        <v>1</v>
      </c>
      <c r="F43" s="20">
        <v>10278.98</v>
      </c>
      <c r="G43" s="16">
        <f t="shared" si="2"/>
        <v>10278.98</v>
      </c>
    </row>
    <row r="44" spans="1:8" x14ac:dyDescent="0.25">
      <c r="A44" s="7">
        <v>34</v>
      </c>
      <c r="B44" s="7" t="s">
        <v>8</v>
      </c>
      <c r="C44" s="11" t="s">
        <v>59</v>
      </c>
      <c r="D44" s="7" t="s">
        <v>3</v>
      </c>
      <c r="E44" s="4">
        <v>20</v>
      </c>
      <c r="F44" s="20">
        <v>59</v>
      </c>
      <c r="G44" s="16">
        <f t="shared" si="2"/>
        <v>1180</v>
      </c>
    </row>
    <row r="45" spans="1:8" ht="31.5" x14ac:dyDescent="0.25">
      <c r="A45" s="7">
        <v>35</v>
      </c>
      <c r="B45" s="8" t="s">
        <v>61</v>
      </c>
      <c r="C45" s="11" t="s">
        <v>60</v>
      </c>
      <c r="D45" s="7" t="s">
        <v>3</v>
      </c>
      <c r="E45" s="4">
        <v>13</v>
      </c>
      <c r="F45" s="20">
        <v>696.2</v>
      </c>
      <c r="G45" s="16">
        <f t="shared" si="2"/>
        <v>9050.6</v>
      </c>
    </row>
    <row r="46" spans="1:8" ht="307.5" customHeight="1" x14ac:dyDescent="0.25">
      <c r="A46" s="38">
        <v>36</v>
      </c>
      <c r="B46" s="38" t="s">
        <v>63</v>
      </c>
      <c r="C46" s="9" t="s">
        <v>62</v>
      </c>
      <c r="D46" s="38" t="s">
        <v>3</v>
      </c>
      <c r="E46" s="42">
        <v>1</v>
      </c>
      <c r="F46" s="40">
        <v>27951.84</v>
      </c>
      <c r="G46" s="44">
        <f>E46*F46</f>
        <v>27951.84</v>
      </c>
    </row>
    <row r="47" spans="1:8" ht="192" customHeight="1" x14ac:dyDescent="0.25">
      <c r="A47" s="39"/>
      <c r="B47" s="39"/>
      <c r="C47" s="10" t="s">
        <v>64</v>
      </c>
      <c r="D47" s="39"/>
      <c r="E47" s="43"/>
      <c r="F47" s="41"/>
      <c r="G47" s="45"/>
    </row>
    <row r="48" spans="1:8" s="27" customFormat="1" ht="267.75" x14ac:dyDescent="0.25">
      <c r="A48" s="21">
        <v>37</v>
      </c>
      <c r="B48" s="21" t="s">
        <v>11</v>
      </c>
      <c r="C48" s="22" t="s">
        <v>65</v>
      </c>
      <c r="D48" s="21" t="s">
        <v>3</v>
      </c>
      <c r="E48" s="23">
        <v>2</v>
      </c>
      <c r="F48" s="24" t="s">
        <v>79</v>
      </c>
      <c r="G48" s="25">
        <f t="shared" ref="G48:G53" si="3">E48*F48</f>
        <v>7474.12</v>
      </c>
      <c r="H48" s="26"/>
    </row>
    <row r="49" spans="1:7" ht="186.75" customHeight="1" x14ac:dyDescent="0.25">
      <c r="A49" s="7">
        <v>38</v>
      </c>
      <c r="B49" s="7" t="s">
        <v>11</v>
      </c>
      <c r="C49" s="11" t="s">
        <v>66</v>
      </c>
      <c r="D49" s="7" t="s">
        <v>3</v>
      </c>
      <c r="E49" s="4">
        <v>2</v>
      </c>
      <c r="F49" s="20" t="s">
        <v>80</v>
      </c>
      <c r="G49" s="16">
        <f t="shared" si="3"/>
        <v>6900.64</v>
      </c>
    </row>
    <row r="50" spans="1:7" ht="213.75" customHeight="1" x14ac:dyDescent="0.25">
      <c r="A50" s="7">
        <v>39</v>
      </c>
      <c r="B50" s="7" t="s">
        <v>11</v>
      </c>
      <c r="C50" s="11" t="s">
        <v>67</v>
      </c>
      <c r="D50" s="7" t="s">
        <v>3</v>
      </c>
      <c r="E50" s="4">
        <v>10</v>
      </c>
      <c r="F50" s="20" t="s">
        <v>81</v>
      </c>
      <c r="G50" s="16">
        <f t="shared" si="3"/>
        <v>20897.800000000003</v>
      </c>
    </row>
    <row r="51" spans="1:7" x14ac:dyDescent="0.25">
      <c r="A51" s="7">
        <v>40</v>
      </c>
      <c r="B51" s="7" t="s">
        <v>69</v>
      </c>
      <c r="C51" s="11" t="s">
        <v>68</v>
      </c>
      <c r="D51" s="7" t="s">
        <v>3</v>
      </c>
      <c r="E51" s="4">
        <v>80</v>
      </c>
      <c r="F51" s="20" t="s">
        <v>90</v>
      </c>
      <c r="G51" s="16">
        <f t="shared" si="3"/>
        <v>9723.2000000000007</v>
      </c>
    </row>
    <row r="52" spans="1:7" x14ac:dyDescent="0.25">
      <c r="A52" s="7">
        <v>41</v>
      </c>
      <c r="B52" s="7" t="s">
        <v>10</v>
      </c>
      <c r="C52" s="11" t="s">
        <v>70</v>
      </c>
      <c r="D52" s="7" t="s">
        <v>3</v>
      </c>
      <c r="E52" s="4">
        <v>4</v>
      </c>
      <c r="F52" s="20" t="s">
        <v>91</v>
      </c>
      <c r="G52" s="16">
        <f t="shared" si="3"/>
        <v>17435.68</v>
      </c>
    </row>
    <row r="53" spans="1:7" ht="306.75" customHeight="1" x14ac:dyDescent="0.25">
      <c r="A53" s="38">
        <v>42</v>
      </c>
      <c r="B53" s="38" t="s">
        <v>71</v>
      </c>
      <c r="C53" s="9" t="s">
        <v>96</v>
      </c>
      <c r="D53" s="38" t="s">
        <v>3</v>
      </c>
      <c r="E53" s="42">
        <v>3</v>
      </c>
      <c r="F53" s="40" t="s">
        <v>92</v>
      </c>
      <c r="G53" s="44">
        <f t="shared" si="3"/>
        <v>14977.74</v>
      </c>
    </row>
    <row r="54" spans="1:7" ht="96.75" customHeight="1" x14ac:dyDescent="0.25">
      <c r="A54" s="39"/>
      <c r="B54" s="39"/>
      <c r="C54" s="10" t="s">
        <v>99</v>
      </c>
      <c r="D54" s="39"/>
      <c r="E54" s="43"/>
      <c r="F54" s="41"/>
      <c r="G54" s="45"/>
    </row>
    <row r="55" spans="1:7" ht="276" customHeight="1" x14ac:dyDescent="0.25">
      <c r="A55" s="38">
        <v>43</v>
      </c>
      <c r="B55" s="38" t="s">
        <v>74</v>
      </c>
      <c r="C55" s="9" t="s">
        <v>75</v>
      </c>
      <c r="D55" s="38" t="s">
        <v>3</v>
      </c>
      <c r="E55" s="42">
        <v>3</v>
      </c>
      <c r="F55" s="40" t="s">
        <v>93</v>
      </c>
      <c r="G55" s="44">
        <f>E55*F55</f>
        <v>65589.119999999995</v>
      </c>
    </row>
    <row r="56" spans="1:7" ht="123" customHeight="1" x14ac:dyDescent="0.25">
      <c r="A56" s="39"/>
      <c r="B56" s="39"/>
      <c r="C56" s="10" t="s">
        <v>100</v>
      </c>
      <c r="D56" s="39"/>
      <c r="E56" s="43"/>
      <c r="F56" s="41"/>
      <c r="G56" s="45"/>
    </row>
    <row r="57" spans="1:7" ht="327.75" customHeight="1" x14ac:dyDescent="0.25">
      <c r="A57" s="7">
        <v>44</v>
      </c>
      <c r="B57" s="7" t="s">
        <v>73</v>
      </c>
      <c r="C57" s="11" t="s">
        <v>72</v>
      </c>
      <c r="D57" s="7" t="s">
        <v>3</v>
      </c>
      <c r="E57" s="4">
        <v>4</v>
      </c>
      <c r="F57" s="20" t="s">
        <v>94</v>
      </c>
      <c r="G57" s="16">
        <f>E57*F57</f>
        <v>12002.96</v>
      </c>
    </row>
    <row r="58" spans="1:7" ht="231" customHeight="1" x14ac:dyDescent="0.25">
      <c r="A58" s="7">
        <v>45</v>
      </c>
      <c r="B58" s="7" t="s">
        <v>37</v>
      </c>
      <c r="C58" s="11" t="s">
        <v>101</v>
      </c>
      <c r="D58" s="7" t="s">
        <v>3</v>
      </c>
      <c r="E58" s="4">
        <v>2</v>
      </c>
      <c r="F58" s="20" t="s">
        <v>95</v>
      </c>
      <c r="G58" s="16">
        <f>E58*F58</f>
        <v>46787</v>
      </c>
    </row>
    <row r="59" spans="1:7" x14ac:dyDescent="0.25">
      <c r="A59" s="29" t="s">
        <v>9</v>
      </c>
      <c r="B59" s="30"/>
      <c r="C59" s="30"/>
      <c r="D59" s="30"/>
      <c r="E59" s="30"/>
      <c r="F59" s="31"/>
      <c r="G59" s="15">
        <f>SUM(G10:G58)</f>
        <v>1029768.2999999999</v>
      </c>
    </row>
  </sheetData>
  <mergeCells count="33">
    <mergeCell ref="G55:G56"/>
    <mergeCell ref="E46:E47"/>
    <mergeCell ref="G46:G47"/>
    <mergeCell ref="B5:G5"/>
    <mergeCell ref="G53:G54"/>
    <mergeCell ref="B55:B56"/>
    <mergeCell ref="B53:B54"/>
    <mergeCell ref="D53:D54"/>
    <mergeCell ref="E53:E54"/>
    <mergeCell ref="F53:F54"/>
    <mergeCell ref="D46:D47"/>
    <mergeCell ref="A53:A54"/>
    <mergeCell ref="F46:F47"/>
    <mergeCell ref="A55:A56"/>
    <mergeCell ref="D55:D56"/>
    <mergeCell ref="E55:E56"/>
    <mergeCell ref="F55:F56"/>
    <mergeCell ref="A59:F59"/>
    <mergeCell ref="A4:G4"/>
    <mergeCell ref="D7:D8"/>
    <mergeCell ref="E7:E8"/>
    <mergeCell ref="B10:B11"/>
    <mergeCell ref="E10:E11"/>
    <mergeCell ref="F10:F11"/>
    <mergeCell ref="G10:G11"/>
    <mergeCell ref="F7:G7"/>
    <mergeCell ref="A7:A8"/>
    <mergeCell ref="B7:B8"/>
    <mergeCell ref="C7:C8"/>
    <mergeCell ref="A10:A11"/>
    <mergeCell ref="D10:D11"/>
    <mergeCell ref="A46:A47"/>
    <mergeCell ref="B46:B4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2017-01-16T11:53:18Z</dcterms:modified>
</cp:coreProperties>
</file>